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lsgtgdmjlqxp7YVqlHL5HxjRhznXmAvg\PLANEJAMENTO\Convênios\Recapeamento asfaltico\SÃO MATHEUS E SURUBI\ATUALIZAÇÃO 2026\REV 1\ORÇAMENTO\"/>
    </mc:Choice>
  </mc:AlternateContent>
  <xr:revisionPtr revIDLastSave="0" documentId="13_ncr:1_{0C3B8947-993E-4104-ADA8-A0FFD7BDE6E9}" xr6:coauthVersionLast="47" xr6:coauthVersionMax="47" xr10:uidLastSave="{00000000-0000-0000-0000-000000000000}"/>
  <bookViews>
    <workbookView xWindow="-108" yWindow="-108" windowWidth="23256" windowHeight="13896" xr2:uid="{3FC816C2-0BE6-4B0E-8103-58A117CBA1D6}"/>
  </bookViews>
  <sheets>
    <sheet name="Planilha1" sheetId="1" r:id="rId1"/>
  </sheets>
  <externalReferences>
    <externalReference r:id="rId2"/>
  </externalReferences>
  <definedNames>
    <definedName name="Import.DescLote" hidden="1">[1]DADOS!$F$17</definedName>
    <definedName name="Import.TipoArredondamento" hidden="1">[1]DADOS!$F$31</definedName>
    <definedName name="ORÇAMENTO.BancoRef" hidden="1">Planilha1!$E$16</definedName>
    <definedName name="ORÇAMENTO.CustoUnitario" hidden="1">ROUND(Planilha1!$U1,15-13*Planilha1!$AF$16)</definedName>
    <definedName name="ORÇAMENTO.PrecoUnitarioLicitado" hidden="1">Planilha1!$AL1</definedName>
    <definedName name="REFERENCIA.Descricao" hidden="1">IF(ISNUMBER(Planilha1!$AF1),OFFSET(INDIRECT(ORÇAMENTO.BancoRef),Planilha1!$AF1-1,3,1),Planilha1!$AF1)</definedName>
    <definedName name="REFERENCIA.Unidade" hidden="1">IF(ISNUMBER(Planilha1!$AF1),OFFSET(INDIRECT(ORÇAMENTO.BancoRef),Planilha1!$AF1-1,4,1),"-")</definedName>
    <definedName name="SomaAgrup" hidden="1">SUMIF(OFFSET(Planilha1!$C1,1,0,Planilha1!$D1),"S",OFFSET(Planilha1!A1,1,0,Planilha1!$D1))</definedName>
    <definedName name="TIPOORCAMENTO" hidden="1">IF(VALUE([1]MENU!$O$3)=2,"Licitado","Proposto")</definedName>
    <definedName name="_xlnm.Print_Titles" localSheetId="0">Planilha1!$1:$9</definedName>
    <definedName name="VTOTAL1" hidden="1">ROUND(Planilha1!$T1*Planilha1!$W1,15-13*Planilha1!$AF$19)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 s="1"/>
  <c r="I11" i="1" s="1"/>
  <c r="H64" i="1"/>
  <c r="I64" i="1" s="1"/>
  <c r="H63" i="1"/>
  <c r="I63" i="1" s="1"/>
  <c r="I62" i="1" s="1"/>
  <c r="H61" i="1"/>
  <c r="I61" i="1" s="1"/>
  <c r="H60" i="1"/>
  <c r="I60" i="1" s="1"/>
  <c r="H59" i="1"/>
  <c r="I59" i="1" s="1"/>
  <c r="I58" i="1" s="1"/>
  <c r="H57" i="1"/>
  <c r="I57" i="1" s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49" i="1"/>
  <c r="I49" i="1" s="1"/>
  <c r="I48" i="1" s="1"/>
  <c r="H46" i="1"/>
  <c r="I46" i="1" s="1"/>
  <c r="H45" i="1"/>
  <c r="I45" i="1" s="1"/>
  <c r="I44" i="1" s="1"/>
  <c r="H43" i="1"/>
  <c r="I43" i="1" s="1"/>
  <c r="H42" i="1"/>
  <c r="I42" i="1" s="1"/>
  <c r="H41" i="1"/>
  <c r="I41" i="1" s="1"/>
  <c r="H39" i="1"/>
  <c r="I39" i="1" s="1"/>
  <c r="H38" i="1"/>
  <c r="I38" i="1" s="1"/>
  <c r="I37" i="1" s="1"/>
  <c r="H36" i="1"/>
  <c r="I36" i="1" s="1"/>
  <c r="I31" i="1" s="1"/>
  <c r="H35" i="1"/>
  <c r="I35" i="1" s="1"/>
  <c r="H34" i="1"/>
  <c r="I34" i="1" s="1"/>
  <c r="H33" i="1"/>
  <c r="I33" i="1" s="1"/>
  <c r="H32" i="1"/>
  <c r="I32" i="1" s="1"/>
  <c r="H30" i="1"/>
  <c r="I30" i="1" s="1"/>
  <c r="I29" i="1" s="1"/>
  <c r="H27" i="1"/>
  <c r="I27" i="1" s="1"/>
  <c r="H26" i="1"/>
  <c r="I26" i="1" s="1"/>
  <c r="I25" i="1" s="1"/>
  <c r="H24" i="1"/>
  <c r="I24" i="1" s="1"/>
  <c r="H23" i="1"/>
  <c r="I23" i="1" s="1"/>
  <c r="H22" i="1"/>
  <c r="I22" i="1" s="1"/>
  <c r="I21" i="1" s="1"/>
  <c r="H20" i="1"/>
  <c r="I20" i="1" s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I40" i="1" l="1"/>
  <c r="I13" i="1"/>
  <c r="I50" i="1"/>
  <c r="I47" i="1"/>
  <c r="I28" i="1"/>
  <c r="I10" i="1"/>
  <c r="I8" i="1"/>
</calcChain>
</file>

<file path=xl/sharedStrings.xml><?xml version="1.0" encoding="utf-8"?>
<sst xmlns="http://schemas.openxmlformats.org/spreadsheetml/2006/main" count="257" uniqueCount="115">
  <si>
    <t>RECAPEAMENTO ASFÁLTICO EM DIVERSAS RUAS DO MUNICÍPIO</t>
  </si>
  <si>
    <t>3.</t>
  </si>
  <si>
    <t>SINAPI</t>
  </si>
  <si>
    <t>SÃO MATHEUS 01</t>
  </si>
  <si>
    <t>3.1.</t>
  </si>
  <si>
    <t>BASE E SUB BASE</t>
  </si>
  <si>
    <t>3.1.1.</t>
  </si>
  <si>
    <t>96397</t>
  </si>
  <si>
    <t>CONSTRUÇÃO DE BASE E SUB-BASE PARA PAVIMENTAÇÃO DE BRITA GRADUADA SIMPLES TRATADA COM CIMENTO, COM ESPESSURA DE 15 CM - EXCLUSIVE CARGA E TRANSPORTE. AF_09/2024</t>
  </si>
  <si>
    <t>M3</t>
  </si>
  <si>
    <t>3.2.</t>
  </si>
  <si>
    <t>CARGA E TRANSPORTE DE MATERIAIS</t>
  </si>
  <si>
    <t>3.2.1.</t>
  </si>
  <si>
    <t>100977</t>
  </si>
  <si>
    <t>CARGA, MANOBRA E DESCARGA DE SOLOS E MATERIAIS GRANULARES EM CAMINHÃO BASCULANTE 6 M³ - CARGA COM ESCAVADEIRA HIDRÁULICA (CAÇAMBA DE 1,20 M³ / 155 HP) E DESCARGA LIVRE (UNIDADE: M3). AF_07/2020</t>
  </si>
  <si>
    <t>3.2.2.</t>
  </si>
  <si>
    <t>97914</t>
  </si>
  <si>
    <t>TRANSPORTE COM CAMINHÃO BASCULANTE DE 6 M³, EM VIA URBANA PAVIMENTADA, DMT ATÉ 30 KM (UNIDADE: M3XKM). AF_07/2020</t>
  </si>
  <si>
    <t>M3XKM</t>
  </si>
  <si>
    <t>3.2.3.</t>
  </si>
  <si>
    <t>101001</t>
  </si>
  <si>
    <t>CARGA DE MISTURA ASFÁLTICA EM CAMINHÃO BASCULANTE 6 M³ (UNIDADE: T). AF_07/2020</t>
  </si>
  <si>
    <t>T</t>
  </si>
  <si>
    <t>3.2.4.</t>
  </si>
  <si>
    <t>102332</t>
  </si>
  <si>
    <t>TRANSPORTE COM CAMINHÃO TANQUE DE TRANSPORTE DE MATERIAL ASFÁLTICO DE 20000 L, EM VIA URBANA PAVIMENTADA, DMT ATÉ 30KM (UNIDADE: TXKM). AF_07/2020</t>
  </si>
  <si>
    <t>TXKM</t>
  </si>
  <si>
    <t>102333</t>
  </si>
  <si>
    <t>TRANSPORTE COM CAMINHÃO TANQUE DE TRANSPORTE DE MATERIAL ASFÁLTICO DE 20000 L, EM VIA URBANA PAVIMENTADA, ADICIONAL PARA DMT EXCEDENTE A 30 KM (UNIDADE: TXKM). AF_07/2020</t>
  </si>
  <si>
    <t>3.3.</t>
  </si>
  <si>
    <t xml:space="preserve">ELEMENTOS DE CONCRETO </t>
  </si>
  <si>
    <t>3.3.1.</t>
  </si>
  <si>
    <t>94281</t>
  </si>
  <si>
    <t>EXECUÇÃO DE SARJETA DE CONCRETO USINADO, MOLDADA IN LOCO EM TRECHO RETO, 30 CM BASE X 15 CM ALTURA. AF_01/2024</t>
  </si>
  <si>
    <t>M</t>
  </si>
  <si>
    <t>3.4.</t>
  </si>
  <si>
    <t>PAVIMENTAÇÃO EM ASFÁLTO CBUQ</t>
  </si>
  <si>
    <t>3.4.1.</t>
  </si>
  <si>
    <t>Composição</t>
  </si>
  <si>
    <t>COMP 01</t>
  </si>
  <si>
    <t>EXECUÇÃO DE PINTURA DE LIGAÇÃO COM EMULSÃO ASFÁLTICA RR-2C (REF. 96402 03-2021)</t>
  </si>
  <si>
    <t>M2</t>
  </si>
  <si>
    <t>3.4.2.</t>
  </si>
  <si>
    <t>95996</t>
  </si>
  <si>
    <t>EXECUÇÃO DE PAVIMENTO COM APLICAÇÃO DE CONCRETO ASFÁLTICO, CAMADA DE BINDER - EXCLUSIVE CARGA E TRANSPORTE. AF_10/2025</t>
  </si>
  <si>
    <t>3.4.3.</t>
  </si>
  <si>
    <t>95995</t>
  </si>
  <si>
    <t>EXECUÇÃO DE PAVIMENTO COM APLICAÇÃO DE CONCRETO ASFÁLTICO, CAMADA DE ROLAMENTO - EXCLUSIVE CARGA E TRANSPORTE. AF_10/2025</t>
  </si>
  <si>
    <t>3.5.</t>
  </si>
  <si>
    <t>SINALIZAÇÃO</t>
  </si>
  <si>
    <t>3.5.1.</t>
  </si>
  <si>
    <t>COMP 02</t>
  </si>
  <si>
    <t>FORNECIMENTO E IMPLANTAÇÃO DE PLACA DE ADVERTÊNCIA, REGULAMENTAÇÃO OU INDICAÇÃO DE LOGRADOURO,  EM AÇO, LADO MÁXIMO DE 0,60 M - PELÍCULA RETRORREFLETIVA TIPO I + SI</t>
  </si>
  <si>
    <t>UN</t>
  </si>
  <si>
    <t>3.5.2.</t>
  </si>
  <si>
    <t>COMP 03</t>
  </si>
  <si>
    <t>FORNECIMENTO E IMPLANTAÇÃO DE SUPORTE METÁLICO GALVANIZADO PARA PLACAS DE ADVERTÊNCIA, REGULAMENTAÇÃO OU INDICAÇÃO DE LOGRADOURO.</t>
  </si>
  <si>
    <t>SÃO MATHEUS 02</t>
  </si>
  <si>
    <t>94273</t>
  </si>
  <si>
    <t>ASSENTAMENTO DE GUIA (MEIO-FIO) EM TRECHO RETO, CONFECCIONADA EM CONCRETO PRÉ-FABRICADO, DIMENSÕES 100X15X13X30 CM (COMPRIMENTO X BASE INFERIOR X BASE SUPERIOR X ALTURA). AF_01/2024</t>
  </si>
  <si>
    <t>SURUBI</t>
  </si>
  <si>
    <t>OBSERVAÇÕES ANTES DE PREENCHER:</t>
  </si>
  <si>
    <t xml:space="preserve">PREENCHER APENAS AS CÉLULAS AMARELAS RELATIVAS AO CUSTO UNITÁRIO E CASO MODIFIQUEM O BDI, ENCAMINHAR EM ANEXO A COMPOSIÇÃO DETALHADA </t>
  </si>
  <si>
    <t>FOI CONSIDERADO ARREDONDAMENTO DE DUAS CASAS DECIMAIS PARA QUANTIDADE; CUSTO UNITÁRIO; BDI; PREÇO UNITÁRIO; PREÇO TOTAL.</t>
  </si>
  <si>
    <t>ÁREA PARA CABEÇALHO DA EMPRESA</t>
  </si>
  <si>
    <t>DATA BASE:</t>
  </si>
  <si>
    <t>06/2025</t>
  </si>
  <si>
    <t>REGIME PREVIDENCIÁRIO</t>
  </si>
  <si>
    <t>DESONERADO</t>
  </si>
  <si>
    <t>BDI</t>
  </si>
  <si>
    <t>OBJETO</t>
  </si>
  <si>
    <t>VALOR TOTAL DA PROPOSTA</t>
  </si>
  <si>
    <t>ITEM</t>
  </si>
  <si>
    <t>FONTE</t>
  </si>
  <si>
    <t>CÓDIGO</t>
  </si>
  <si>
    <t>UNIDADE</t>
  </si>
  <si>
    <t>QUANTIDADE</t>
  </si>
  <si>
    <t>CUSTO UNITÁRIO</t>
  </si>
  <si>
    <t>PREÇO UNITÁRIO (COM BDI) (R$)</t>
  </si>
  <si>
    <t>PREÇO TOTAL
(R$)</t>
  </si>
  <si>
    <t>Subtotal</t>
  </si>
  <si>
    <t>1.</t>
  </si>
  <si>
    <t>1.1.</t>
  </si>
  <si>
    <t>1.1.1.</t>
  </si>
  <si>
    <t>1.2.</t>
  </si>
  <si>
    <t>1.2.1.</t>
  </si>
  <si>
    <t>1.2.2.</t>
  </si>
  <si>
    <t>1.2.4.</t>
  </si>
  <si>
    <t>1.2.5.</t>
  </si>
  <si>
    <t>1.4.</t>
  </si>
  <si>
    <t>1.4.1.</t>
  </si>
  <si>
    <t>1.4.2.</t>
  </si>
  <si>
    <t>1.5.</t>
  </si>
  <si>
    <t>1.5.1.</t>
  </si>
  <si>
    <t>1.5.2.</t>
  </si>
  <si>
    <t>1.3.</t>
  </si>
  <si>
    <t>1.3.1.</t>
  </si>
  <si>
    <t>2.</t>
  </si>
  <si>
    <t>2.1.</t>
  </si>
  <si>
    <t>2.1.1.</t>
  </si>
  <si>
    <t>2.2.</t>
  </si>
  <si>
    <t>2.2.1.</t>
  </si>
  <si>
    <t>2.2.2.</t>
  </si>
  <si>
    <t>2.2.3.</t>
  </si>
  <si>
    <t>2.2.5.</t>
  </si>
  <si>
    <t>2.3.</t>
  </si>
  <si>
    <t>2.3.1.</t>
  </si>
  <si>
    <t>2.3.2.</t>
  </si>
  <si>
    <t>2.5.</t>
  </si>
  <si>
    <t>2.5.1.</t>
  </si>
  <si>
    <t>2.5.2.</t>
  </si>
  <si>
    <t>2.4.</t>
  </si>
  <si>
    <t>2.4.1.</t>
  </si>
  <si>
    <t>2.4.2.</t>
  </si>
  <si>
    <t>2.4.3.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</si>
</sst>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\-??_);_(@_)"/>
    <numFmt numFmtId="165" formatCode="&quot;R$&quot;\ #,##0.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rgb="FFFF0000"/>
      <name val="Aptos Narrow"/>
      <family val="2"/>
      <scheme val="minor"/>
    </font>
    <font>
      <b/>
      <sz val="14"/>
      <name val="Aptos Narrow"/>
      <family val="2"/>
      <scheme val="minor"/>
    </font>
    <font>
      <sz val="11"/>
      <color theme="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17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0" fontId="2" fillId="3" borderId="1" xfId="2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 shrinkToFit="1"/>
    </xf>
    <xf numFmtId="49" fontId="3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>
      <alignment horizontal="center" vertical="center"/>
    </xf>
    <xf numFmtId="165" fontId="3" fillId="5" borderId="9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9" xfId="1" applyNumberFormat="1" applyFont="1" applyFill="1" applyBorder="1" applyAlignment="1" applyProtection="1">
      <alignment horizontal="center" vertical="center" shrinkToFit="1"/>
    </xf>
    <xf numFmtId="165" fontId="3" fillId="0" borderId="10" xfId="1" applyNumberFormat="1" applyFont="1" applyFill="1" applyBorder="1" applyAlignment="1" applyProtection="1">
      <alignment horizontal="center" vertical="center" shrinkToFit="1"/>
    </xf>
    <xf numFmtId="0" fontId="7" fillId="4" borderId="8" xfId="0" applyFont="1" applyFill="1" applyBorder="1" applyAlignment="1">
      <alignment vertical="center" wrapText="1" shrinkToFit="1"/>
    </xf>
    <xf numFmtId="49" fontId="7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9" xfId="0" applyFont="1" applyFill="1" applyBorder="1" applyAlignment="1" applyProtection="1">
      <alignment horizontal="left" vertical="center" wrapText="1"/>
      <protection locked="0"/>
    </xf>
    <xf numFmtId="164" fontId="7" fillId="4" borderId="9" xfId="1" applyNumberFormat="1" applyFont="1" applyFill="1" applyBorder="1" applyAlignment="1" applyProtection="1">
      <alignment vertical="center" shrinkToFit="1"/>
    </xf>
    <xf numFmtId="165" fontId="7" fillId="4" borderId="10" xfId="1" applyNumberFormat="1" applyFont="1" applyFill="1" applyBorder="1" applyAlignment="1" applyProtection="1">
      <alignment horizontal="center" vertical="center" shrinkToFit="1"/>
    </xf>
    <xf numFmtId="0" fontId="2" fillId="0" borderId="0" xfId="0" applyFont="1" applyAlignment="1">
      <alignment wrapText="1"/>
    </xf>
    <xf numFmtId="0" fontId="2" fillId="0" borderId="0" xfId="0" applyFont="1"/>
    <xf numFmtId="164" fontId="7" fillId="4" borderId="9" xfId="1" applyNumberFormat="1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32"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FFFFFF"/>
      </font>
      <fill>
        <patternFill patternType="none">
          <fgColor rgb="FF000000"/>
          <bgColor rgb="FFFFFFFF"/>
        </patternFill>
      </fill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Meu%20Drive/PLANEJAMENTO/Conv&#234;nios/Recapeamento%20asfaltico/S&#195;O%20MATHEUS%20E%20SURUBI/ATUALIZA&#199;&#195;O%202026/OR&#199;AMENTO/Planilha%20sem%20custos%20para%20elabora&#231;&#227;o%20da%20proposta%20pela%20empresa/Planilha%20zerada.xlsm" TargetMode="External"/><Relationship Id="rId2" Type="http://schemas.openxmlformats.org/officeDocument/2006/relationships/externalLinkPath" Target="file:///G:\Meu%20Drive\PLANEJAMENTO\Conv&#234;nios\Recapeamento%20asfaltico\S&#195;O%20MATHEUS%20E%20SURUBI\ATUALIZA&#199;&#195;O%202026\OR&#199;AMENTO\Planilha%20sem%20custos%20para%20elabora&#231;&#227;o%20da%20proposta%20pela%20empresa\Planilha%20zerada.xlsm" TargetMode="External"/><Relationship Id="rId1" Type="http://schemas.openxmlformats.org/officeDocument/2006/relationships/externalLinkPath" Target="/Meu%20Drive/PLANEJAMENTO/Conv&#234;nios/Recapeamento%20asfaltico/S&#195;O%20MATHEUS%20E%20SURUBI/ATUALIZA&#199;&#195;O%202026/OR&#199;AMENTO/Planilha%20sem%20custos%20para%20elabora&#231;&#227;o%20da%20proposta%20pela%20empresa/Planilha%20zerad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</sheetNames>
    <sheetDataSet>
      <sheetData sheetId="0"/>
      <sheetData sheetId="1">
        <row r="3">
          <cell r="O3">
            <v>1</v>
          </cell>
        </row>
      </sheetData>
      <sheetData sheetId="2">
        <row r="17">
          <cell r="F17" t="str">
            <v>RECAPEAMENTO ASFÁLTICO EM DIVERSAS RUAS DO MUNICÍPIO</v>
          </cell>
        </row>
        <row r="31">
          <cell r="F31" t="str">
            <v>Tradicional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17D1F-80FA-43C4-A741-36F979848736}">
  <sheetPr>
    <pageSetUpPr fitToPage="1"/>
  </sheetPr>
  <dimension ref="A1:O64"/>
  <sheetViews>
    <sheetView tabSelected="1" view="pageBreakPreview" topLeftCell="A6" zoomScale="115" zoomScaleNormal="60" zoomScaleSheetLayoutView="115" workbookViewId="0">
      <selection activeCell="H14" sqref="H14"/>
    </sheetView>
  </sheetViews>
  <sheetFormatPr defaultRowHeight="14.4" x14ac:dyDescent="0.3"/>
  <cols>
    <col min="1" max="1" width="10.21875" customWidth="1"/>
    <col min="2" max="2" width="12.33203125" customWidth="1"/>
    <col min="3" max="3" width="11.109375" bestFit="1" customWidth="1"/>
    <col min="4" max="4" width="69.21875" customWidth="1"/>
    <col min="5" max="5" width="9.88671875" customWidth="1"/>
    <col min="6" max="6" width="14" customWidth="1"/>
    <col min="7" max="7" width="13.33203125" customWidth="1"/>
    <col min="8" max="8" width="19.5546875" customWidth="1"/>
    <col min="9" max="9" width="20.6640625" customWidth="1"/>
    <col min="10" max="10" width="10.33203125" bestFit="1" customWidth="1"/>
    <col min="11" max="11" width="11" bestFit="1" customWidth="1"/>
    <col min="12" max="17" width="48" customWidth="1"/>
  </cols>
  <sheetData>
    <row r="1" spans="1:1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" x14ac:dyDescent="0.35">
      <c r="A2" s="2" t="s">
        <v>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8" x14ac:dyDescent="0.35">
      <c r="A3" s="2" t="s">
        <v>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8" x14ac:dyDescent="0.35">
      <c r="A4" s="2" t="s">
        <v>63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8" x14ac:dyDescent="0.35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5.4" customHeight="1" x14ac:dyDescent="0.3">
      <c r="A6" s="29" t="s">
        <v>64</v>
      </c>
      <c r="B6" s="29"/>
      <c r="C6" s="29"/>
      <c r="D6" s="29"/>
      <c r="E6" s="29"/>
      <c r="F6" s="29"/>
      <c r="G6" s="29"/>
      <c r="H6" s="29"/>
      <c r="I6" s="29"/>
      <c r="J6" s="1"/>
      <c r="K6" s="1"/>
      <c r="L6" s="1"/>
      <c r="M6" s="1"/>
      <c r="N6" s="1"/>
      <c r="O6" s="1"/>
    </row>
    <row r="7" spans="1:15" ht="30.6" customHeight="1" x14ac:dyDescent="0.3">
      <c r="A7" s="27" t="s">
        <v>65</v>
      </c>
      <c r="B7" s="28"/>
      <c r="C7" s="3" t="s">
        <v>66</v>
      </c>
      <c r="D7" s="4" t="s">
        <v>67</v>
      </c>
      <c r="E7" s="27" t="s">
        <v>68</v>
      </c>
      <c r="F7" s="28"/>
      <c r="G7" s="27" t="s">
        <v>69</v>
      </c>
      <c r="H7" s="28"/>
      <c r="I7" s="5">
        <v>0.25629999999999997</v>
      </c>
      <c r="J7" s="1"/>
      <c r="K7" s="1"/>
      <c r="L7" s="1"/>
      <c r="M7" s="1"/>
      <c r="N7" s="1"/>
      <c r="O7" s="1"/>
    </row>
    <row r="8" spans="1:15" ht="33.6" customHeight="1" x14ac:dyDescent="0.3">
      <c r="A8" s="24" t="s">
        <v>70</v>
      </c>
      <c r="B8" s="25"/>
      <c r="C8" s="26"/>
      <c r="D8" s="6" t="s">
        <v>0</v>
      </c>
      <c r="E8" s="27"/>
      <c r="F8" s="28"/>
      <c r="G8" s="24" t="s">
        <v>71</v>
      </c>
      <c r="H8" s="26"/>
      <c r="I8" s="7">
        <f>SUMIF(H:H,"SUBTOTAL",I:I)</f>
        <v>0</v>
      </c>
      <c r="J8" s="1"/>
      <c r="K8" s="1"/>
      <c r="L8" s="1"/>
      <c r="M8" s="1"/>
      <c r="N8" s="1"/>
      <c r="O8" s="1"/>
    </row>
    <row r="9" spans="1:15" ht="46.8" customHeight="1" x14ac:dyDescent="0.3">
      <c r="A9" s="4" t="s">
        <v>72</v>
      </c>
      <c r="B9" s="4" t="s">
        <v>73</v>
      </c>
      <c r="C9" s="4" t="s">
        <v>74</v>
      </c>
      <c r="D9" s="4" t="s">
        <v>72</v>
      </c>
      <c r="E9" s="4" t="s">
        <v>75</v>
      </c>
      <c r="F9" s="4" t="s">
        <v>76</v>
      </c>
      <c r="G9" s="4" t="s">
        <v>77</v>
      </c>
      <c r="H9" s="4" t="s">
        <v>78</v>
      </c>
      <c r="I9" s="4" t="s">
        <v>79</v>
      </c>
      <c r="J9" s="1"/>
      <c r="K9" s="1"/>
      <c r="L9" s="1"/>
      <c r="M9" s="1"/>
      <c r="N9" s="1"/>
      <c r="O9" s="1"/>
    </row>
    <row r="10" spans="1:15" s="22" customFormat="1" x14ac:dyDescent="0.3">
      <c r="A10" s="16" t="s">
        <v>81</v>
      </c>
      <c r="B10" s="17"/>
      <c r="C10" s="17"/>
      <c r="D10" s="18" t="s">
        <v>3</v>
      </c>
      <c r="E10" s="18"/>
      <c r="F10" s="18"/>
      <c r="G10" s="18"/>
      <c r="H10" s="19"/>
      <c r="I10" s="20">
        <f>SUM(I11,I13,I19,I21,I25)</f>
        <v>0</v>
      </c>
      <c r="J10" s="21"/>
      <c r="K10" s="21"/>
      <c r="L10" s="21"/>
      <c r="M10" s="21"/>
      <c r="N10" s="21"/>
      <c r="O10" s="21"/>
    </row>
    <row r="11" spans="1:15" s="22" customFormat="1" x14ac:dyDescent="0.3">
      <c r="A11" s="16" t="s">
        <v>82</v>
      </c>
      <c r="B11" s="17"/>
      <c r="C11" s="17"/>
      <c r="D11" s="18" t="s">
        <v>5</v>
      </c>
      <c r="E11" s="18"/>
      <c r="F11" s="18"/>
      <c r="G11" s="18"/>
      <c r="H11" s="23" t="s">
        <v>80</v>
      </c>
      <c r="I11" s="20">
        <f>SUM(I12)</f>
        <v>0</v>
      </c>
      <c r="J11" s="21"/>
      <c r="K11" s="21"/>
      <c r="L11" s="21"/>
      <c r="M11" s="21"/>
      <c r="N11" s="21"/>
      <c r="O11" s="21"/>
    </row>
    <row r="12" spans="1:15" ht="39.6" x14ac:dyDescent="0.3">
      <c r="A12" s="8" t="s">
        <v>83</v>
      </c>
      <c r="B12" s="9" t="s">
        <v>2</v>
      </c>
      <c r="C12" s="9" t="s">
        <v>7</v>
      </c>
      <c r="D12" s="10" t="s">
        <v>8</v>
      </c>
      <c r="E12" s="11" t="s">
        <v>9</v>
      </c>
      <c r="F12" s="12">
        <v>116.49</v>
      </c>
      <c r="G12" s="13"/>
      <c r="H12" s="14">
        <f t="shared" ref="H12:H64" si="0">ROUND((G12*(1+$I$7)),2)</f>
        <v>0</v>
      </c>
      <c r="I12" s="15">
        <f>ROUND(F12*H12,2)</f>
        <v>0</v>
      </c>
    </row>
    <row r="13" spans="1:15" s="22" customFormat="1" x14ac:dyDescent="0.3">
      <c r="A13" s="16" t="s">
        <v>84</v>
      </c>
      <c r="B13" s="17"/>
      <c r="C13" s="17"/>
      <c r="D13" s="18" t="s">
        <v>11</v>
      </c>
      <c r="E13" s="18"/>
      <c r="F13" s="18"/>
      <c r="G13" s="18"/>
      <c r="H13" s="23" t="s">
        <v>80</v>
      </c>
      <c r="I13" s="20">
        <f>SUM(I14:I18)</f>
        <v>0</v>
      </c>
      <c r="J13" s="21"/>
      <c r="K13" s="21"/>
      <c r="L13" s="21"/>
      <c r="M13" s="21"/>
      <c r="N13" s="21"/>
      <c r="O13" s="21"/>
    </row>
    <row r="14" spans="1:15" ht="52.8" x14ac:dyDescent="0.3">
      <c r="A14" s="8" t="s">
        <v>85</v>
      </c>
      <c r="B14" s="9" t="s">
        <v>2</v>
      </c>
      <c r="C14" s="9" t="s">
        <v>13</v>
      </c>
      <c r="D14" s="10" t="s">
        <v>14</v>
      </c>
      <c r="E14" s="11" t="s">
        <v>9</v>
      </c>
      <c r="F14" s="12">
        <v>151.43</v>
      </c>
      <c r="G14" s="13"/>
      <c r="H14" s="14">
        <f t="shared" si="0"/>
        <v>0</v>
      </c>
      <c r="I14" s="15">
        <f>ROUND(F14*H14,2)</f>
        <v>0</v>
      </c>
    </row>
    <row r="15" spans="1:15" ht="26.4" x14ac:dyDescent="0.3">
      <c r="A15" s="8" t="s">
        <v>86</v>
      </c>
      <c r="B15" s="9" t="s">
        <v>2</v>
      </c>
      <c r="C15" s="9" t="s">
        <v>16</v>
      </c>
      <c r="D15" s="10" t="s">
        <v>17</v>
      </c>
      <c r="E15" s="11" t="s">
        <v>18</v>
      </c>
      <c r="F15" s="12">
        <v>681.45</v>
      </c>
      <c r="G15" s="13"/>
      <c r="H15" s="14">
        <f t="shared" si="0"/>
        <v>0</v>
      </c>
      <c r="I15" s="15">
        <f>ROUND(F15*H15,2)</f>
        <v>0</v>
      </c>
    </row>
    <row r="16" spans="1:15" ht="26.4" x14ac:dyDescent="0.3">
      <c r="A16" s="8" t="s">
        <v>85</v>
      </c>
      <c r="B16" s="9" t="s">
        <v>2</v>
      </c>
      <c r="C16" s="9" t="s">
        <v>20</v>
      </c>
      <c r="D16" s="10" t="s">
        <v>21</v>
      </c>
      <c r="E16" s="11" t="s">
        <v>22</v>
      </c>
      <c r="F16" s="12">
        <v>172.63</v>
      </c>
      <c r="G16" s="13"/>
      <c r="H16" s="14">
        <f t="shared" si="0"/>
        <v>0</v>
      </c>
      <c r="I16" s="15">
        <f>ROUND(F16*H16,2)</f>
        <v>0</v>
      </c>
    </row>
    <row r="17" spans="1:15" ht="39.6" x14ac:dyDescent="0.3">
      <c r="A17" s="8" t="s">
        <v>87</v>
      </c>
      <c r="B17" s="9" t="s">
        <v>2</v>
      </c>
      <c r="C17" s="9" t="s">
        <v>24</v>
      </c>
      <c r="D17" s="10" t="s">
        <v>25</v>
      </c>
      <c r="E17" s="11" t="s">
        <v>26</v>
      </c>
      <c r="F17" s="12">
        <v>5179.01</v>
      </c>
      <c r="G17" s="13"/>
      <c r="H17" s="14">
        <f t="shared" si="0"/>
        <v>0</v>
      </c>
      <c r="I17" s="15">
        <f>ROUND(F17*H17,2)</f>
        <v>0</v>
      </c>
    </row>
    <row r="18" spans="1:15" ht="39.6" x14ac:dyDescent="0.3">
      <c r="A18" s="8" t="s">
        <v>88</v>
      </c>
      <c r="B18" s="9" t="s">
        <v>2</v>
      </c>
      <c r="C18" s="9" t="s">
        <v>27</v>
      </c>
      <c r="D18" s="10" t="s">
        <v>28</v>
      </c>
      <c r="E18" s="11" t="s">
        <v>26</v>
      </c>
      <c r="F18" s="12">
        <v>5674.47</v>
      </c>
      <c r="G18" s="13"/>
      <c r="H18" s="14">
        <f t="shared" si="0"/>
        <v>0</v>
      </c>
      <c r="I18" s="15">
        <f>ROUND(F18*H18,2)</f>
        <v>0</v>
      </c>
    </row>
    <row r="19" spans="1:15" s="22" customFormat="1" x14ac:dyDescent="0.3">
      <c r="A19" s="16" t="s">
        <v>95</v>
      </c>
      <c r="B19" s="17"/>
      <c r="C19" s="17"/>
      <c r="D19" s="18" t="s">
        <v>30</v>
      </c>
      <c r="E19" s="18"/>
      <c r="F19" s="18"/>
      <c r="G19" s="18"/>
      <c r="H19" s="23" t="s">
        <v>80</v>
      </c>
      <c r="I19" s="20">
        <f>SUM(I20)</f>
        <v>0</v>
      </c>
      <c r="J19" s="21"/>
      <c r="K19" s="21"/>
      <c r="L19" s="21"/>
      <c r="M19" s="21"/>
      <c r="N19" s="21"/>
      <c r="O19" s="21"/>
    </row>
    <row r="20" spans="1:15" ht="26.4" x14ac:dyDescent="0.3">
      <c r="A20" s="8" t="s">
        <v>96</v>
      </c>
      <c r="B20" s="9" t="s">
        <v>2</v>
      </c>
      <c r="C20" s="9" t="s">
        <v>32</v>
      </c>
      <c r="D20" s="10" t="s">
        <v>33</v>
      </c>
      <c r="E20" s="11" t="s">
        <v>34</v>
      </c>
      <c r="F20" s="12">
        <v>435.7</v>
      </c>
      <c r="G20" s="13"/>
      <c r="H20" s="14">
        <f t="shared" si="0"/>
        <v>0</v>
      </c>
      <c r="I20" s="15">
        <f>ROUND(F20*H20,2)</f>
        <v>0</v>
      </c>
    </row>
    <row r="21" spans="1:15" s="22" customFormat="1" x14ac:dyDescent="0.3">
      <c r="A21" s="16" t="s">
        <v>89</v>
      </c>
      <c r="B21" s="17"/>
      <c r="C21" s="17"/>
      <c r="D21" s="18" t="s">
        <v>36</v>
      </c>
      <c r="E21" s="18"/>
      <c r="F21" s="18"/>
      <c r="G21" s="18"/>
      <c r="H21" s="23" t="s">
        <v>80</v>
      </c>
      <c r="I21" s="20">
        <f>SUM(I22:I24)</f>
        <v>0</v>
      </c>
      <c r="J21" s="21"/>
      <c r="K21" s="21"/>
      <c r="L21" s="21"/>
      <c r="M21" s="21"/>
      <c r="N21" s="21"/>
      <c r="O21" s="21"/>
    </row>
    <row r="22" spans="1:15" ht="26.4" x14ac:dyDescent="0.3">
      <c r="A22" s="8" t="s">
        <v>90</v>
      </c>
      <c r="B22" s="9" t="s">
        <v>38</v>
      </c>
      <c r="C22" s="9" t="s">
        <v>39</v>
      </c>
      <c r="D22" s="10" t="s">
        <v>40</v>
      </c>
      <c r="E22" s="11" t="s">
        <v>41</v>
      </c>
      <c r="F22" s="12">
        <v>2329.7399999999998</v>
      </c>
      <c r="G22" s="13"/>
      <c r="H22" s="14">
        <f t="shared" si="0"/>
        <v>0</v>
      </c>
      <c r="I22" s="15">
        <f>ROUND(F22*H22,2)</f>
        <v>0</v>
      </c>
    </row>
    <row r="23" spans="1:15" ht="26.4" x14ac:dyDescent="0.3">
      <c r="A23" s="8" t="s">
        <v>91</v>
      </c>
      <c r="B23" s="9" t="s">
        <v>2</v>
      </c>
      <c r="C23" s="9" t="s">
        <v>43</v>
      </c>
      <c r="D23" s="10" t="s">
        <v>44</v>
      </c>
      <c r="E23" s="11" t="s">
        <v>9</v>
      </c>
      <c r="F23" s="12">
        <v>34.950000000000003</v>
      </c>
      <c r="G23" s="13"/>
      <c r="H23" s="14">
        <f t="shared" si="0"/>
        <v>0</v>
      </c>
      <c r="I23" s="15">
        <f>ROUND(F23*H23,2)</f>
        <v>0</v>
      </c>
    </row>
    <row r="24" spans="1:15" ht="26.4" x14ac:dyDescent="0.3">
      <c r="A24" s="8" t="s">
        <v>90</v>
      </c>
      <c r="B24" s="9" t="s">
        <v>2</v>
      </c>
      <c r="C24" s="9" t="s">
        <v>46</v>
      </c>
      <c r="D24" s="10" t="s">
        <v>47</v>
      </c>
      <c r="E24" s="11" t="s">
        <v>9</v>
      </c>
      <c r="F24" s="12">
        <v>34.950000000000003</v>
      </c>
      <c r="G24" s="13"/>
      <c r="H24" s="14">
        <f t="shared" si="0"/>
        <v>0</v>
      </c>
      <c r="I24" s="15">
        <f>ROUND(F24*H24,2)</f>
        <v>0</v>
      </c>
    </row>
    <row r="25" spans="1:15" s="22" customFormat="1" x14ac:dyDescent="0.3">
      <c r="A25" s="16" t="s">
        <v>92</v>
      </c>
      <c r="B25" s="17"/>
      <c r="C25" s="17"/>
      <c r="D25" s="18" t="s">
        <v>49</v>
      </c>
      <c r="E25" s="18"/>
      <c r="F25" s="18"/>
      <c r="G25" s="18"/>
      <c r="H25" s="23" t="s">
        <v>80</v>
      </c>
      <c r="I25" s="20">
        <f>SUM(I26:I27)</f>
        <v>0</v>
      </c>
      <c r="J25" s="21"/>
      <c r="K25" s="21"/>
      <c r="L25" s="21"/>
      <c r="M25" s="21"/>
      <c r="N25" s="21"/>
      <c r="O25" s="21"/>
    </row>
    <row r="26" spans="1:15" ht="39.6" x14ac:dyDescent="0.3">
      <c r="A26" s="8" t="s">
        <v>93</v>
      </c>
      <c r="B26" s="9" t="s">
        <v>38</v>
      </c>
      <c r="C26" s="9" t="s">
        <v>51</v>
      </c>
      <c r="D26" s="10" t="s">
        <v>52</v>
      </c>
      <c r="E26" s="11" t="s">
        <v>53</v>
      </c>
      <c r="F26" s="12">
        <v>11</v>
      </c>
      <c r="G26" s="13"/>
      <c r="H26" s="14">
        <f t="shared" si="0"/>
        <v>0</v>
      </c>
      <c r="I26" s="15">
        <f>ROUND(F26*H26,2)</f>
        <v>0</v>
      </c>
    </row>
    <row r="27" spans="1:15" ht="39.6" x14ac:dyDescent="0.3">
      <c r="A27" s="8" t="s">
        <v>94</v>
      </c>
      <c r="B27" s="9" t="s">
        <v>38</v>
      </c>
      <c r="C27" s="9" t="s">
        <v>55</v>
      </c>
      <c r="D27" s="10" t="s">
        <v>56</v>
      </c>
      <c r="E27" s="11" t="s">
        <v>53</v>
      </c>
      <c r="F27" s="12">
        <v>4</v>
      </c>
      <c r="G27" s="13"/>
      <c r="H27" s="14">
        <f t="shared" si="0"/>
        <v>0</v>
      </c>
      <c r="I27" s="15">
        <f>ROUND(F27*H27,2)</f>
        <v>0</v>
      </c>
    </row>
    <row r="28" spans="1:15" s="22" customFormat="1" x14ac:dyDescent="0.3">
      <c r="A28" s="16" t="s">
        <v>97</v>
      </c>
      <c r="B28" s="17"/>
      <c r="C28" s="17"/>
      <c r="D28" s="18" t="s">
        <v>57</v>
      </c>
      <c r="E28" s="18"/>
      <c r="F28" s="18"/>
      <c r="G28" s="18"/>
      <c r="H28" s="23"/>
      <c r="I28" s="20">
        <f>SUM(I29,I31,I37,I40,I44)</f>
        <v>0</v>
      </c>
      <c r="J28" s="21"/>
      <c r="K28" s="21"/>
      <c r="L28" s="21"/>
      <c r="M28" s="21"/>
      <c r="N28" s="21"/>
      <c r="O28" s="21"/>
    </row>
    <row r="29" spans="1:15" s="22" customFormat="1" x14ac:dyDescent="0.3">
      <c r="A29" s="16" t="s">
        <v>98</v>
      </c>
      <c r="B29" s="17"/>
      <c r="C29" s="17"/>
      <c r="D29" s="18" t="s">
        <v>5</v>
      </c>
      <c r="E29" s="18"/>
      <c r="F29" s="18"/>
      <c r="G29" s="18"/>
      <c r="H29" s="23" t="s">
        <v>80</v>
      </c>
      <c r="I29" s="20">
        <f>SUM(I30)</f>
        <v>0</v>
      </c>
      <c r="J29" s="21"/>
      <c r="K29" s="21"/>
      <c r="L29" s="21"/>
      <c r="M29" s="21"/>
      <c r="N29" s="21"/>
      <c r="O29" s="21"/>
    </row>
    <row r="30" spans="1:15" ht="39.6" x14ac:dyDescent="0.3">
      <c r="A30" s="8" t="s">
        <v>99</v>
      </c>
      <c r="B30" s="9" t="s">
        <v>2</v>
      </c>
      <c r="C30" s="9" t="s">
        <v>7</v>
      </c>
      <c r="D30" s="10" t="s">
        <v>8</v>
      </c>
      <c r="E30" s="11" t="s">
        <v>9</v>
      </c>
      <c r="F30" s="12">
        <v>259.23</v>
      </c>
      <c r="G30" s="13"/>
      <c r="H30" s="14">
        <f t="shared" si="0"/>
        <v>0</v>
      </c>
      <c r="I30" s="15">
        <f>ROUND(F30*H30,2)</f>
        <v>0</v>
      </c>
    </row>
    <row r="31" spans="1:15" s="22" customFormat="1" x14ac:dyDescent="0.3">
      <c r="A31" s="16" t="s">
        <v>100</v>
      </c>
      <c r="B31" s="17"/>
      <c r="C31" s="17"/>
      <c r="D31" s="18" t="s">
        <v>11</v>
      </c>
      <c r="E31" s="18"/>
      <c r="F31" s="18"/>
      <c r="G31" s="18"/>
      <c r="H31" s="23" t="s">
        <v>80</v>
      </c>
      <c r="I31" s="20">
        <f>SUM(I32:I36)</f>
        <v>0</v>
      </c>
      <c r="J31" s="21"/>
      <c r="K31" s="21"/>
      <c r="L31" s="21"/>
      <c r="M31" s="21"/>
      <c r="N31" s="21"/>
      <c r="O31" s="21"/>
    </row>
    <row r="32" spans="1:15" ht="52.8" x14ac:dyDescent="0.3">
      <c r="A32" s="8" t="s">
        <v>101</v>
      </c>
      <c r="B32" s="9" t="s">
        <v>2</v>
      </c>
      <c r="C32" s="9" t="s">
        <v>13</v>
      </c>
      <c r="D32" s="10" t="s">
        <v>14</v>
      </c>
      <c r="E32" s="11" t="s">
        <v>9</v>
      </c>
      <c r="F32" s="12">
        <v>240.95</v>
      </c>
      <c r="G32" s="13"/>
      <c r="H32" s="14">
        <f t="shared" si="0"/>
        <v>0</v>
      </c>
      <c r="I32" s="15">
        <f>ROUND(F32*H32,2)</f>
        <v>0</v>
      </c>
    </row>
    <row r="33" spans="1:15" ht="26.4" x14ac:dyDescent="0.3">
      <c r="A33" s="8" t="s">
        <v>102</v>
      </c>
      <c r="B33" s="9" t="s">
        <v>2</v>
      </c>
      <c r="C33" s="9" t="s">
        <v>16</v>
      </c>
      <c r="D33" s="10" t="s">
        <v>17</v>
      </c>
      <c r="E33" s="11" t="s">
        <v>18</v>
      </c>
      <c r="F33" s="12">
        <v>1516.52</v>
      </c>
      <c r="G33" s="13"/>
      <c r="H33" s="14">
        <f t="shared" si="0"/>
        <v>0</v>
      </c>
      <c r="I33" s="15">
        <f>ROUND(F33*H33,2)</f>
        <v>0</v>
      </c>
    </row>
    <row r="34" spans="1:15" ht="26.4" x14ac:dyDescent="0.3">
      <c r="A34" s="8" t="s">
        <v>103</v>
      </c>
      <c r="B34" s="9" t="s">
        <v>2</v>
      </c>
      <c r="C34" s="9" t="s">
        <v>20</v>
      </c>
      <c r="D34" s="10" t="s">
        <v>21</v>
      </c>
      <c r="E34" s="11" t="s">
        <v>22</v>
      </c>
      <c r="F34" s="12">
        <v>384.18</v>
      </c>
      <c r="G34" s="13"/>
      <c r="H34" s="14">
        <f t="shared" si="0"/>
        <v>0</v>
      </c>
      <c r="I34" s="15">
        <f>ROUND(F34*H34,2)</f>
        <v>0</v>
      </c>
    </row>
    <row r="35" spans="1:15" ht="39.6" x14ac:dyDescent="0.3">
      <c r="A35" s="8" t="s">
        <v>102</v>
      </c>
      <c r="B35" s="9" t="s">
        <v>2</v>
      </c>
      <c r="C35" s="9" t="s">
        <v>24</v>
      </c>
      <c r="D35" s="10" t="s">
        <v>25</v>
      </c>
      <c r="E35" s="11" t="s">
        <v>26</v>
      </c>
      <c r="F35" s="12">
        <v>11525.53</v>
      </c>
      <c r="G35" s="13"/>
      <c r="H35" s="14">
        <f t="shared" si="0"/>
        <v>0</v>
      </c>
      <c r="I35" s="15">
        <f>ROUND(F35*H35,2)</f>
        <v>0</v>
      </c>
    </row>
    <row r="36" spans="1:15" ht="39.6" x14ac:dyDescent="0.3">
      <c r="A36" s="8" t="s">
        <v>104</v>
      </c>
      <c r="B36" s="9" t="s">
        <v>2</v>
      </c>
      <c r="C36" s="9" t="s">
        <v>27</v>
      </c>
      <c r="D36" s="10" t="s">
        <v>28</v>
      </c>
      <c r="E36" s="11" t="s">
        <v>26</v>
      </c>
      <c r="F36" s="12">
        <v>12628.14</v>
      </c>
      <c r="G36" s="13"/>
      <c r="H36" s="14">
        <f t="shared" si="0"/>
        <v>0</v>
      </c>
      <c r="I36" s="15">
        <f>ROUND(F36*H36,2)</f>
        <v>0</v>
      </c>
    </row>
    <row r="37" spans="1:15" s="22" customFormat="1" x14ac:dyDescent="0.3">
      <c r="A37" s="16" t="s">
        <v>105</v>
      </c>
      <c r="B37" s="17"/>
      <c r="C37" s="17"/>
      <c r="D37" s="18" t="s">
        <v>30</v>
      </c>
      <c r="E37" s="18"/>
      <c r="F37" s="18"/>
      <c r="G37" s="18"/>
      <c r="H37" s="23" t="s">
        <v>80</v>
      </c>
      <c r="I37" s="20">
        <f>SUM(I38:I39)</f>
        <v>0</v>
      </c>
      <c r="J37" s="21"/>
      <c r="K37" s="21"/>
      <c r="L37" s="21"/>
      <c r="M37" s="21"/>
      <c r="N37" s="21"/>
      <c r="O37" s="21"/>
    </row>
    <row r="38" spans="1:15" ht="52.8" x14ac:dyDescent="0.3">
      <c r="A38" s="8" t="s">
        <v>106</v>
      </c>
      <c r="B38" s="9" t="s">
        <v>2</v>
      </c>
      <c r="C38" s="9" t="s">
        <v>58</v>
      </c>
      <c r="D38" s="10" t="s">
        <v>59</v>
      </c>
      <c r="E38" s="11" t="s">
        <v>34</v>
      </c>
      <c r="F38" s="12">
        <v>40.79</v>
      </c>
      <c r="G38" s="13"/>
      <c r="H38" s="14">
        <f t="shared" si="0"/>
        <v>0</v>
      </c>
      <c r="I38" s="15">
        <f>ROUND(F38*H38,2)</f>
        <v>0</v>
      </c>
    </row>
    <row r="39" spans="1:15" ht="26.4" x14ac:dyDescent="0.3">
      <c r="A39" s="8" t="s">
        <v>107</v>
      </c>
      <c r="B39" s="9" t="s">
        <v>2</v>
      </c>
      <c r="C39" s="9" t="s">
        <v>32</v>
      </c>
      <c r="D39" s="10" t="s">
        <v>33</v>
      </c>
      <c r="E39" s="11" t="s">
        <v>34</v>
      </c>
      <c r="F39" s="12">
        <v>1099.1600000000001</v>
      </c>
      <c r="G39" s="13"/>
      <c r="H39" s="14">
        <f t="shared" si="0"/>
        <v>0</v>
      </c>
      <c r="I39" s="15">
        <f>ROUND(F39*H39,2)</f>
        <v>0</v>
      </c>
    </row>
    <row r="40" spans="1:15" s="22" customFormat="1" x14ac:dyDescent="0.3">
      <c r="A40" s="16" t="s">
        <v>111</v>
      </c>
      <c r="B40" s="17"/>
      <c r="C40" s="17"/>
      <c r="D40" s="18" t="s">
        <v>36</v>
      </c>
      <c r="E40" s="18"/>
      <c r="F40" s="18"/>
      <c r="G40" s="18"/>
      <c r="H40" s="23" t="s">
        <v>80</v>
      </c>
      <c r="I40" s="20">
        <f>SUM(I41:I43)</f>
        <v>0</v>
      </c>
      <c r="J40" s="21"/>
      <c r="K40" s="21"/>
      <c r="L40" s="21"/>
      <c r="M40" s="21"/>
      <c r="N40" s="21"/>
      <c r="O40" s="21"/>
    </row>
    <row r="41" spans="1:15" ht="26.4" x14ac:dyDescent="0.3">
      <c r="A41" s="8" t="s">
        <v>112</v>
      </c>
      <c r="B41" s="9" t="s">
        <v>38</v>
      </c>
      <c r="C41" s="9" t="s">
        <v>39</v>
      </c>
      <c r="D41" s="10" t="s">
        <v>40</v>
      </c>
      <c r="E41" s="11" t="s">
        <v>41</v>
      </c>
      <c r="F41" s="12">
        <v>3706.88</v>
      </c>
      <c r="G41" s="13"/>
      <c r="H41" s="14">
        <f t="shared" si="0"/>
        <v>0</v>
      </c>
      <c r="I41" s="15">
        <f>ROUND(F41*H41,2)</f>
        <v>0</v>
      </c>
    </row>
    <row r="42" spans="1:15" ht="26.4" x14ac:dyDescent="0.3">
      <c r="A42" s="8" t="s">
        <v>113</v>
      </c>
      <c r="B42" s="9" t="s">
        <v>2</v>
      </c>
      <c r="C42" s="9" t="s">
        <v>43</v>
      </c>
      <c r="D42" s="10" t="s">
        <v>44</v>
      </c>
      <c r="E42" s="11" t="s">
        <v>9</v>
      </c>
      <c r="F42" s="12">
        <v>77.77</v>
      </c>
      <c r="G42" s="13"/>
      <c r="H42" s="14">
        <f t="shared" si="0"/>
        <v>0</v>
      </c>
      <c r="I42" s="15">
        <f>ROUND(F42*H42,2)</f>
        <v>0</v>
      </c>
    </row>
    <row r="43" spans="1:15" ht="26.4" x14ac:dyDescent="0.3">
      <c r="A43" s="8" t="s">
        <v>114</v>
      </c>
      <c r="B43" s="9" t="s">
        <v>2</v>
      </c>
      <c r="C43" s="9" t="s">
        <v>46</v>
      </c>
      <c r="D43" s="10" t="s">
        <v>47</v>
      </c>
      <c r="E43" s="11" t="s">
        <v>9</v>
      </c>
      <c r="F43" s="12">
        <v>77.77</v>
      </c>
      <c r="G43" s="13"/>
      <c r="H43" s="14">
        <f t="shared" si="0"/>
        <v>0</v>
      </c>
      <c r="I43" s="15">
        <f>ROUND(F43*H43,2)</f>
        <v>0</v>
      </c>
    </row>
    <row r="44" spans="1:15" s="22" customFormat="1" x14ac:dyDescent="0.3">
      <c r="A44" s="16" t="s">
        <v>108</v>
      </c>
      <c r="B44" s="17"/>
      <c r="C44" s="17"/>
      <c r="D44" s="18" t="s">
        <v>49</v>
      </c>
      <c r="E44" s="18"/>
      <c r="F44" s="18"/>
      <c r="G44" s="18"/>
      <c r="H44" s="23" t="s">
        <v>80</v>
      </c>
      <c r="I44" s="20">
        <f>SUM(I45:I46)</f>
        <v>0</v>
      </c>
      <c r="J44" s="21"/>
      <c r="K44" s="21"/>
      <c r="L44" s="21"/>
      <c r="M44" s="21"/>
      <c r="N44" s="21"/>
      <c r="O44" s="21"/>
    </row>
    <row r="45" spans="1:15" ht="39.6" x14ac:dyDescent="0.3">
      <c r="A45" s="8" t="s">
        <v>109</v>
      </c>
      <c r="B45" s="9" t="s">
        <v>38</v>
      </c>
      <c r="C45" s="9" t="s">
        <v>51</v>
      </c>
      <c r="D45" s="10" t="s">
        <v>52</v>
      </c>
      <c r="E45" s="11" t="s">
        <v>53</v>
      </c>
      <c r="F45" s="12">
        <v>23</v>
      </c>
      <c r="G45" s="13"/>
      <c r="H45" s="14">
        <f t="shared" si="0"/>
        <v>0</v>
      </c>
      <c r="I45" s="15">
        <f>ROUND(F45*H45,2)</f>
        <v>0</v>
      </c>
    </row>
    <row r="46" spans="1:15" ht="39.6" x14ac:dyDescent="0.3">
      <c r="A46" s="8" t="s">
        <v>110</v>
      </c>
      <c r="B46" s="9" t="s">
        <v>38</v>
      </c>
      <c r="C46" s="9" t="s">
        <v>55</v>
      </c>
      <c r="D46" s="10" t="s">
        <v>56</v>
      </c>
      <c r="E46" s="11" t="s">
        <v>53</v>
      </c>
      <c r="F46" s="12">
        <v>14</v>
      </c>
      <c r="G46" s="13"/>
      <c r="H46" s="14">
        <f t="shared" si="0"/>
        <v>0</v>
      </c>
      <c r="I46" s="15">
        <f>ROUND(F46*H46,2)</f>
        <v>0</v>
      </c>
    </row>
    <row r="47" spans="1:15" s="22" customFormat="1" x14ac:dyDescent="0.3">
      <c r="A47" s="16" t="s">
        <v>1</v>
      </c>
      <c r="B47" s="17"/>
      <c r="C47" s="17"/>
      <c r="D47" s="18" t="s">
        <v>60</v>
      </c>
      <c r="E47" s="18"/>
      <c r="F47" s="18"/>
      <c r="G47" s="18"/>
      <c r="H47" s="19"/>
      <c r="I47" s="20">
        <f>SUM(I48,I50,I56,I58,I62)</f>
        <v>0</v>
      </c>
      <c r="J47" s="21"/>
      <c r="K47" s="21"/>
      <c r="L47" s="21"/>
      <c r="M47" s="21"/>
      <c r="N47" s="21"/>
      <c r="O47" s="21"/>
    </row>
    <row r="48" spans="1:15" s="22" customFormat="1" x14ac:dyDescent="0.3">
      <c r="A48" s="16" t="s">
        <v>4</v>
      </c>
      <c r="B48" s="17"/>
      <c r="C48" s="17"/>
      <c r="D48" s="18" t="s">
        <v>5</v>
      </c>
      <c r="E48" s="18"/>
      <c r="F48" s="18"/>
      <c r="G48" s="18"/>
      <c r="H48" s="23" t="s">
        <v>80</v>
      </c>
      <c r="I48" s="20">
        <f>SUM(I49)</f>
        <v>0</v>
      </c>
      <c r="J48" s="21"/>
      <c r="K48" s="21"/>
      <c r="L48" s="21"/>
      <c r="M48" s="21"/>
      <c r="N48" s="21"/>
      <c r="O48" s="21"/>
    </row>
    <row r="49" spans="1:15" ht="39.6" x14ac:dyDescent="0.3">
      <c r="A49" s="8" t="s">
        <v>6</v>
      </c>
      <c r="B49" s="9" t="s">
        <v>2</v>
      </c>
      <c r="C49" s="9" t="s">
        <v>7</v>
      </c>
      <c r="D49" s="10" t="s">
        <v>8</v>
      </c>
      <c r="E49" s="11" t="s">
        <v>9</v>
      </c>
      <c r="F49" s="12">
        <v>183.25</v>
      </c>
      <c r="G49" s="13"/>
      <c r="H49" s="14">
        <f t="shared" si="0"/>
        <v>0</v>
      </c>
      <c r="I49" s="15">
        <f>ROUND(F49*H49,2)</f>
        <v>0</v>
      </c>
    </row>
    <row r="50" spans="1:15" s="22" customFormat="1" x14ac:dyDescent="0.3">
      <c r="A50" s="16" t="s">
        <v>10</v>
      </c>
      <c r="B50" s="17"/>
      <c r="C50" s="17"/>
      <c r="D50" s="18" t="s">
        <v>11</v>
      </c>
      <c r="E50" s="18"/>
      <c r="F50" s="18"/>
      <c r="G50" s="18"/>
      <c r="H50" s="23" t="s">
        <v>80</v>
      </c>
      <c r="I50" s="20">
        <f>SUM(I51:I55)</f>
        <v>0</v>
      </c>
      <c r="J50" s="21"/>
      <c r="K50" s="21"/>
      <c r="L50" s="21"/>
      <c r="M50" s="21"/>
      <c r="N50" s="21"/>
      <c r="O50" s="21"/>
    </row>
    <row r="51" spans="1:15" ht="52.8" x14ac:dyDescent="0.3">
      <c r="A51" s="8" t="s">
        <v>12</v>
      </c>
      <c r="B51" s="9" t="s">
        <v>2</v>
      </c>
      <c r="C51" s="9" t="s">
        <v>13</v>
      </c>
      <c r="D51" s="10" t="s">
        <v>14</v>
      </c>
      <c r="E51" s="11" t="s">
        <v>9</v>
      </c>
      <c r="F51" s="12">
        <v>238.22</v>
      </c>
      <c r="G51" s="13"/>
      <c r="H51" s="14">
        <f t="shared" si="0"/>
        <v>0</v>
      </c>
      <c r="I51" s="15">
        <f>ROUND(F51*H51,2)</f>
        <v>0</v>
      </c>
    </row>
    <row r="52" spans="1:15" ht="26.4" x14ac:dyDescent="0.3">
      <c r="A52" s="8" t="s">
        <v>15</v>
      </c>
      <c r="B52" s="9" t="s">
        <v>2</v>
      </c>
      <c r="C52" s="9" t="s">
        <v>16</v>
      </c>
      <c r="D52" s="10" t="s">
        <v>17</v>
      </c>
      <c r="E52" s="11" t="s">
        <v>18</v>
      </c>
      <c r="F52" s="12">
        <v>1071.99</v>
      </c>
      <c r="G52" s="13"/>
      <c r="H52" s="14">
        <f t="shared" si="0"/>
        <v>0</v>
      </c>
      <c r="I52" s="15">
        <f>ROUND(F52*H52,2)</f>
        <v>0</v>
      </c>
    </row>
    <row r="53" spans="1:15" ht="26.4" x14ac:dyDescent="0.3">
      <c r="A53" s="8" t="s">
        <v>19</v>
      </c>
      <c r="B53" s="9" t="s">
        <v>2</v>
      </c>
      <c r="C53" s="9" t="s">
        <v>20</v>
      </c>
      <c r="D53" s="10" t="s">
        <v>21</v>
      </c>
      <c r="E53" s="11" t="s">
        <v>22</v>
      </c>
      <c r="F53" s="12">
        <v>271.57</v>
      </c>
      <c r="G53" s="13"/>
      <c r="H53" s="14">
        <f t="shared" si="0"/>
        <v>0</v>
      </c>
      <c r="I53" s="15">
        <f>ROUND(F53*H53,2)</f>
        <v>0</v>
      </c>
    </row>
    <row r="54" spans="1:15" ht="39.6" x14ac:dyDescent="0.3">
      <c r="A54" s="8" t="s">
        <v>23</v>
      </c>
      <c r="B54" s="9" t="s">
        <v>2</v>
      </c>
      <c r="C54" s="9" t="s">
        <v>24</v>
      </c>
      <c r="D54" s="10" t="s">
        <v>25</v>
      </c>
      <c r="E54" s="11" t="s">
        <v>26</v>
      </c>
      <c r="F54" s="12">
        <v>8147.1</v>
      </c>
      <c r="G54" s="13"/>
      <c r="H54" s="14">
        <f t="shared" si="0"/>
        <v>0</v>
      </c>
      <c r="I54" s="15">
        <f>ROUND(F54*H54,2)</f>
        <v>0</v>
      </c>
    </row>
    <row r="55" spans="1:15" ht="39.6" x14ac:dyDescent="0.3">
      <c r="A55" s="8" t="s">
        <v>19</v>
      </c>
      <c r="B55" s="9" t="s">
        <v>2</v>
      </c>
      <c r="C55" s="9" t="s">
        <v>27</v>
      </c>
      <c r="D55" s="10" t="s">
        <v>28</v>
      </c>
      <c r="E55" s="11" t="s">
        <v>26</v>
      </c>
      <c r="F55" s="12">
        <v>8926.51</v>
      </c>
      <c r="G55" s="13"/>
      <c r="H55" s="14">
        <f t="shared" si="0"/>
        <v>0</v>
      </c>
      <c r="I55" s="15">
        <f>ROUND(F55*H55,2)</f>
        <v>0</v>
      </c>
    </row>
    <row r="56" spans="1:15" s="22" customFormat="1" x14ac:dyDescent="0.3">
      <c r="A56" s="16" t="s">
        <v>29</v>
      </c>
      <c r="B56" s="17"/>
      <c r="C56" s="17"/>
      <c r="D56" s="18" t="s">
        <v>30</v>
      </c>
      <c r="E56" s="18"/>
      <c r="F56" s="18"/>
      <c r="G56" s="18"/>
      <c r="H56" s="23" t="s">
        <v>80</v>
      </c>
      <c r="I56" s="20">
        <f>SUM(I57)</f>
        <v>0</v>
      </c>
      <c r="J56" s="21"/>
      <c r="K56" s="21"/>
      <c r="L56" s="21"/>
      <c r="M56" s="21"/>
      <c r="N56" s="21"/>
      <c r="O56" s="21"/>
    </row>
    <row r="57" spans="1:15" ht="26.4" x14ac:dyDescent="0.3">
      <c r="A57" s="8" t="s">
        <v>31</v>
      </c>
      <c r="B57" s="9" t="s">
        <v>2</v>
      </c>
      <c r="C57" s="9" t="s">
        <v>32</v>
      </c>
      <c r="D57" s="10" t="s">
        <v>33</v>
      </c>
      <c r="E57" s="11" t="s">
        <v>34</v>
      </c>
      <c r="F57" s="12">
        <v>605.36</v>
      </c>
      <c r="G57" s="13"/>
      <c r="H57" s="14">
        <f t="shared" si="0"/>
        <v>0</v>
      </c>
      <c r="I57" s="15">
        <f>ROUND(F57*H57,2)</f>
        <v>0</v>
      </c>
    </row>
    <row r="58" spans="1:15" s="22" customFormat="1" x14ac:dyDescent="0.3">
      <c r="A58" s="16" t="s">
        <v>35</v>
      </c>
      <c r="B58" s="17"/>
      <c r="C58" s="17"/>
      <c r="D58" s="18" t="s">
        <v>36</v>
      </c>
      <c r="E58" s="18"/>
      <c r="F58" s="18"/>
      <c r="G58" s="18"/>
      <c r="H58" s="23" t="s">
        <v>80</v>
      </c>
      <c r="I58" s="20">
        <f>SUM(I59:I61)</f>
        <v>0</v>
      </c>
      <c r="J58" s="21"/>
      <c r="K58" s="21"/>
      <c r="L58" s="21"/>
      <c r="M58" s="21"/>
      <c r="N58" s="21"/>
      <c r="O58" s="21"/>
    </row>
    <row r="59" spans="1:15" ht="26.4" x14ac:dyDescent="0.3">
      <c r="A59" s="8" t="s">
        <v>37</v>
      </c>
      <c r="B59" s="9" t="s">
        <v>38</v>
      </c>
      <c r="C59" s="9" t="s">
        <v>39</v>
      </c>
      <c r="D59" s="10" t="s">
        <v>40</v>
      </c>
      <c r="E59" s="11" t="s">
        <v>41</v>
      </c>
      <c r="F59" s="12">
        <v>2664.91</v>
      </c>
      <c r="G59" s="13"/>
      <c r="H59" s="14">
        <f t="shared" si="0"/>
        <v>0</v>
      </c>
      <c r="I59" s="15">
        <f>ROUND(F59*H59,2)</f>
        <v>0</v>
      </c>
    </row>
    <row r="60" spans="1:15" ht="26.4" x14ac:dyDescent="0.3">
      <c r="A60" s="8" t="s">
        <v>42</v>
      </c>
      <c r="B60" s="9" t="s">
        <v>2</v>
      </c>
      <c r="C60" s="9" t="s">
        <v>43</v>
      </c>
      <c r="D60" s="10" t="s">
        <v>44</v>
      </c>
      <c r="E60" s="11" t="s">
        <v>9</v>
      </c>
      <c r="F60" s="12">
        <v>54.97</v>
      </c>
      <c r="G60" s="13"/>
      <c r="H60" s="14">
        <f t="shared" si="0"/>
        <v>0</v>
      </c>
      <c r="I60" s="15">
        <f>ROUND(F60*H60,2)</f>
        <v>0</v>
      </c>
    </row>
    <row r="61" spans="1:15" ht="38.4" customHeight="1" x14ac:dyDescent="0.3">
      <c r="A61" s="8" t="s">
        <v>45</v>
      </c>
      <c r="B61" s="9" t="s">
        <v>2</v>
      </c>
      <c r="C61" s="9" t="s">
        <v>46</v>
      </c>
      <c r="D61" s="10" t="s">
        <v>47</v>
      </c>
      <c r="E61" s="11" t="s">
        <v>9</v>
      </c>
      <c r="F61" s="12">
        <v>54.97</v>
      </c>
      <c r="G61" s="13"/>
      <c r="H61" s="14">
        <f t="shared" si="0"/>
        <v>0</v>
      </c>
      <c r="I61" s="15">
        <f>ROUND(F61*H61,2)</f>
        <v>0</v>
      </c>
    </row>
    <row r="62" spans="1:15" s="22" customFormat="1" x14ac:dyDescent="0.3">
      <c r="A62" s="16" t="s">
        <v>48</v>
      </c>
      <c r="B62" s="17"/>
      <c r="C62" s="17"/>
      <c r="D62" s="18" t="s">
        <v>49</v>
      </c>
      <c r="E62" s="18"/>
      <c r="F62" s="18"/>
      <c r="G62" s="18"/>
      <c r="H62" s="23" t="s">
        <v>80</v>
      </c>
      <c r="I62" s="20">
        <f>SUM(I63:I64)</f>
        <v>0</v>
      </c>
      <c r="J62" s="21"/>
      <c r="K62" s="21"/>
      <c r="L62" s="21"/>
      <c r="M62" s="21"/>
      <c r="N62" s="21"/>
      <c r="O62" s="21"/>
    </row>
    <row r="63" spans="1:15" ht="39.6" x14ac:dyDescent="0.3">
      <c r="A63" s="8" t="s">
        <v>50</v>
      </c>
      <c r="B63" s="9" t="s">
        <v>38</v>
      </c>
      <c r="C63" s="9" t="s">
        <v>51</v>
      </c>
      <c r="D63" s="10" t="s">
        <v>52</v>
      </c>
      <c r="E63" s="11" t="s">
        <v>53</v>
      </c>
      <c r="F63" s="12">
        <v>11</v>
      </c>
      <c r="G63" s="13"/>
      <c r="H63" s="14">
        <f t="shared" si="0"/>
        <v>0</v>
      </c>
      <c r="I63" s="15">
        <f>ROUND(F63*H63,2)</f>
        <v>0</v>
      </c>
    </row>
    <row r="64" spans="1:15" ht="39.6" x14ac:dyDescent="0.3">
      <c r="A64" s="8" t="s">
        <v>54</v>
      </c>
      <c r="B64" s="9" t="s">
        <v>38</v>
      </c>
      <c r="C64" s="9" t="s">
        <v>55</v>
      </c>
      <c r="D64" s="10" t="s">
        <v>56</v>
      </c>
      <c r="E64" s="11" t="s">
        <v>53</v>
      </c>
      <c r="F64" s="12">
        <v>7</v>
      </c>
      <c r="G64" s="13"/>
      <c r="H64" s="14">
        <f t="shared" si="0"/>
        <v>0</v>
      </c>
      <c r="I64" s="15">
        <f>ROUND(F64*H64,2)</f>
        <v>0</v>
      </c>
    </row>
  </sheetData>
  <mergeCells count="7">
    <mergeCell ref="A8:C8"/>
    <mergeCell ref="E8:F8"/>
    <mergeCell ref="G8:H8"/>
    <mergeCell ref="A6:I6"/>
    <mergeCell ref="A7:B7"/>
    <mergeCell ref="E7:F7"/>
    <mergeCell ref="G7:H7"/>
  </mergeCells>
  <conditionalFormatting sqref="E12 G12 E14:E18 G14:G18 E20 G20 E22:E24 G22:G24 E26:E27 G26:G27 E30 G30 E32:E36 G32:G36 E38:E39 G38:G39 E41:E43 G41:G43 E45:E46 G45:G46 E49 G49 E51:E55 G51:G55 E57 G57 E59:E61 G59:G61 E63:E64 G63:G64">
    <cfRule type="expression" dxfId="31" priority="45" stopIfTrue="1">
      <formula>OR($B12=0,$B12=2,$B12=3,$B12=4)</formula>
    </cfRule>
  </conditionalFormatting>
  <conditionalFormatting sqref="G12 G14:G18 G20 G22:G24 G26:G27 G30 G32:G36 G38:G39 G41:G43 G45:G46 G49 G51:G55 G57 G59:G61 G63:G64">
    <cfRule type="expression" dxfId="30" priority="46" stopIfTrue="1">
      <formula>AND(TIPOORCAMENTO="Licitado",$B12&lt;&gt;"L",$B12&lt;&gt;-1)</formula>
    </cfRule>
  </conditionalFormatting>
  <conditionalFormatting sqref="I12">
    <cfRule type="expression" dxfId="29" priority="29" stopIfTrue="1">
      <formula>$B12=1</formula>
    </cfRule>
    <cfRule type="expression" dxfId="28" priority="30" stopIfTrue="1">
      <formula>OR($B12=0,$B12=2,$B12=3,$B12=4)</formula>
    </cfRule>
  </conditionalFormatting>
  <conditionalFormatting sqref="I14:I18">
    <cfRule type="expression" dxfId="27" priority="27" stopIfTrue="1">
      <formula>$B14=1</formula>
    </cfRule>
    <cfRule type="expression" dxfId="26" priority="28" stopIfTrue="1">
      <formula>OR($B14=0,$B14=2,$B14=3,$B14=4)</formula>
    </cfRule>
  </conditionalFormatting>
  <conditionalFormatting sqref="I20">
    <cfRule type="expression" dxfId="25" priority="25" stopIfTrue="1">
      <formula>$B20=1</formula>
    </cfRule>
    <cfRule type="expression" dxfId="24" priority="26" stopIfTrue="1">
      <formula>OR($B20=0,$B20=2,$B20=3,$B20=4)</formula>
    </cfRule>
  </conditionalFormatting>
  <conditionalFormatting sqref="I22:I24">
    <cfRule type="expression" dxfId="23" priority="23" stopIfTrue="1">
      <formula>$B22=1</formula>
    </cfRule>
    <cfRule type="expression" dxfId="22" priority="24" stopIfTrue="1">
      <formula>OR($B22=0,$B22=2,$B22=3,$B22=4)</formula>
    </cfRule>
  </conditionalFormatting>
  <conditionalFormatting sqref="I26:I27">
    <cfRule type="expression" dxfId="21" priority="21" stopIfTrue="1">
      <formula>$B26=1</formula>
    </cfRule>
    <cfRule type="expression" dxfId="20" priority="22" stopIfTrue="1">
      <formula>OR($B26=0,$B26=2,$B26=3,$B26=4)</formula>
    </cfRule>
  </conditionalFormatting>
  <conditionalFormatting sqref="I30">
    <cfRule type="expression" dxfId="19" priority="19" stopIfTrue="1">
      <formula>$B30=1</formula>
    </cfRule>
    <cfRule type="expression" dxfId="18" priority="20" stopIfTrue="1">
      <formula>OR($B30=0,$B30=2,$B30=3,$B30=4)</formula>
    </cfRule>
  </conditionalFormatting>
  <conditionalFormatting sqref="I32:I36">
    <cfRule type="expression" dxfId="17" priority="17" stopIfTrue="1">
      <formula>$B32=1</formula>
    </cfRule>
    <cfRule type="expression" dxfId="16" priority="18" stopIfTrue="1">
      <formula>OR($B32=0,$B32=2,$B32=3,$B32=4)</formula>
    </cfRule>
  </conditionalFormatting>
  <conditionalFormatting sqref="I38:I39">
    <cfRule type="expression" dxfId="15" priority="15" stopIfTrue="1">
      <formula>$B38=1</formula>
    </cfRule>
    <cfRule type="expression" dxfId="14" priority="16" stopIfTrue="1">
      <formula>OR($B38=0,$B38=2,$B38=3,$B38=4)</formula>
    </cfRule>
  </conditionalFormatting>
  <conditionalFormatting sqref="I41:I43">
    <cfRule type="expression" dxfId="13" priority="13" stopIfTrue="1">
      <formula>$B41=1</formula>
    </cfRule>
    <cfRule type="expression" dxfId="12" priority="14" stopIfTrue="1">
      <formula>OR($B41=0,$B41=2,$B41=3,$B41=4)</formula>
    </cfRule>
  </conditionalFormatting>
  <conditionalFormatting sqref="I45:I46">
    <cfRule type="expression" dxfId="11" priority="11" stopIfTrue="1">
      <formula>$B45=1</formula>
    </cfRule>
    <cfRule type="expression" dxfId="10" priority="12" stopIfTrue="1">
      <formula>OR($B45=0,$B45=2,$B45=3,$B45=4)</formula>
    </cfRule>
  </conditionalFormatting>
  <conditionalFormatting sqref="I49">
    <cfRule type="expression" dxfId="9" priority="9" stopIfTrue="1">
      <formula>$B49=1</formula>
    </cfRule>
    <cfRule type="expression" dxfId="8" priority="10" stopIfTrue="1">
      <formula>OR($B49=0,$B49=2,$B49=3,$B49=4)</formula>
    </cfRule>
  </conditionalFormatting>
  <conditionalFormatting sqref="I51:I55">
    <cfRule type="expression" dxfId="7" priority="7" stopIfTrue="1">
      <formula>$B51=1</formula>
    </cfRule>
    <cfRule type="expression" dxfId="6" priority="8" stopIfTrue="1">
      <formula>OR($B51=0,$B51=2,$B51=3,$B51=4)</formula>
    </cfRule>
  </conditionalFormatting>
  <conditionalFormatting sqref="I57">
    <cfRule type="expression" dxfId="5" priority="5" stopIfTrue="1">
      <formula>$B57=1</formula>
    </cfRule>
    <cfRule type="expression" dxfId="4" priority="6" stopIfTrue="1">
      <formula>OR($B57=0,$B57=2,$B57=3,$B57=4)</formula>
    </cfRule>
  </conditionalFormatting>
  <conditionalFormatting sqref="I59:I61">
    <cfRule type="expression" dxfId="3" priority="3" stopIfTrue="1">
      <formula>$B59=1</formula>
    </cfRule>
    <cfRule type="expression" dxfId="2" priority="4" stopIfTrue="1">
      <formula>OR($B59=0,$B59=2,$B59=3,$B59=4)</formula>
    </cfRule>
  </conditionalFormatting>
  <conditionalFormatting sqref="I63:I64">
    <cfRule type="expression" dxfId="1" priority="1" stopIfTrue="1">
      <formula>$B63=1</formula>
    </cfRule>
    <cfRule type="expression" dxfId="0" priority="2" stopIfTrue="1">
      <formula>OR($B63=0,$B63=2,$B63=3,$B63=4)</formula>
    </cfRule>
  </conditionalFormatting>
  <dataValidations disablePrompts="1" count="2">
    <dataValidation allowBlank="1" showInputMessage="1" showErrorMessage="1" prompt="Para Orçamento Proposto, o Preço Unitário é resultado do produto do Custo Unitário pelo BDI._x000a_Para Orçamento Licitado, deve ser preenchido na Coluna AL." sqref="G7:G8" xr:uid="{1C0F027B-2068-4BFF-81DA-644F6463C1F9}"/>
    <dataValidation allowBlank="1" showInputMessage="1" showErrorMessage="1" prompt="A entrada de quantidades é feita na coluna AJ se acompanhamento por BM, ou na aba &quot;Memória de Cálculo/PLQ&quot; se acompanhamento por PLE." sqref="E7:E8" xr:uid="{25F9A869-5EEB-4BEE-9EB1-68DDCC2E33F0}"/>
  </dataValidations>
  <printOptions horizontalCentered="1"/>
  <pageMargins left="0.51181102362204722" right="0.51181102362204722" top="0.78740157480314965" bottom="0.78740157480314965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Figueiredo</dc:creator>
  <cp:lastModifiedBy>Jerônimo de Oliveira Silva</cp:lastModifiedBy>
  <cp:lastPrinted>2026-04-27T15:05:44Z</cp:lastPrinted>
  <dcterms:created xsi:type="dcterms:W3CDTF">2026-02-12T14:28:46Z</dcterms:created>
  <dcterms:modified xsi:type="dcterms:W3CDTF">2026-04-27T15:08:07Z</dcterms:modified>
</cp:coreProperties>
</file>